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7520" windowHeight="100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38" i="1"/>
  <c r="C37"/>
  <c r="C39" s="1"/>
</calcChain>
</file>

<file path=xl/sharedStrings.xml><?xml version="1.0" encoding="utf-8"?>
<sst xmlns="http://schemas.openxmlformats.org/spreadsheetml/2006/main" count="168" uniqueCount="138">
  <si>
    <t>PROYECTOS DE INVERSIÓN VIGENCIA 2014</t>
  </si>
  <si>
    <t>CÓDIGO BPIN</t>
  </si>
  <si>
    <t>NOMBRE PROYECTO</t>
  </si>
  <si>
    <t>PRESUPUESTO POR DECRETO</t>
  </si>
  <si>
    <t>ASISTENCIA Y PREVENCION EN EMERGENCIAS Y DESASTRES.</t>
  </si>
  <si>
    <t>PROTECCION DE LA SALUD PUBLICA EN EL AMBITO NACIONAL.</t>
  </si>
  <si>
    <t>CAPACITACION DEL RECURSO HUMANO DEL SECTOR SALUD, BECAS CREDITO.</t>
  </si>
  <si>
    <t>IMPLANTACION DE PROYECTOS PARA POBLACION EN CONDICIONES ESPECIALES A NIVEL NACIONAL-ATENCION A LA POBLACION DESPLAZADA -APD</t>
  </si>
  <si>
    <t>IMPLANTACION DE PROYECTOS PARA POBLACION EN CONDICIONES ESPECIALES(SALUD MENTAL, DISCAPACITADOS Y DESPLAZADOS), NACIONAL.</t>
  </si>
  <si>
    <t>REMODELACION ADECUACION Y DOTACION DE LAS INSTALACIONES DEL MINISTERIO DE PROTECCION SOCIAL</t>
  </si>
  <si>
    <t>ASISTENCIA Y PROMOCION SOCIAL POR LA INCLUSION Y LA EQUIDAD NACIONAL</t>
  </si>
  <si>
    <t>PROGRAMA AMPLIADO DE INMUNIZACIONES - PAI- NACIONAL REGION NACIONAL</t>
  </si>
  <si>
    <t>LINEAMIENTOS DE POLÍTICA PARA EL MERCADO DE ASEGURAMIENTO A NIVEL NACIONAL</t>
  </si>
  <si>
    <t>IMPLEMENTACIÓN PLAN NACIONAL DE MEJORAMIENTO DE LA CALIDAD DE LA ATENCIÒN EN SALUD EN COLOMBIA</t>
  </si>
  <si>
    <t>IMPLEMENTACIÓN DE ESTUDIOS E INVESTIGACIONES DEL INSTITUTO DE EVALUACIÓN DE TECNOLOGÍA EN SALUD A NIVEL NACIONAL</t>
  </si>
  <si>
    <t>DISEÑO DESARROLLO E IMPLEMENTACIÓN DEL SISTEMA DE GESTIÓN EN EL MINISTERIO DE SALUD Y PROTECCION SOCIAL A NIVEL NACIONAL</t>
  </si>
  <si>
    <t>CAPACITACIÓN Y FORMACIÓN DEL RECURSO HUMANO DEL MINISTERIO DE SALUD Y PROTECCIÓN SOCIAL A NIVEL NACIONAL</t>
  </si>
  <si>
    <t>IMPLEMENTACIÓN DE MECANISMOS PARA MEJORAR LA CALIDAD Y EFICIENCIA EN LA PRESTACIÓN DEL SERVICIO AL CIUDADANO EN EL MINISTERIO DE SALUD Y PROTECCIÓN SOCIAL A NIVEL NACIONAL</t>
  </si>
  <si>
    <t>ASISTENCIA TÉCNICA, CAPACITACIÓN E IMPLEMENTACION DEL SISTEMA DE SALUD Y PROTECCION SOCIAL A NIVEL NACIONAL</t>
  </si>
  <si>
    <t>IMPLEMENTACIÓN DESARROLLO DEL TALENTO HUMANO EN SALUD A PARTIR DE SU FORMACIÓN, GESTIÓN Y EJERCICIO PARA ATENDER LAS NECESIDADES DE SALUD DE LA POBLACIÓN COLOMBIANA. A NIVEL NACIONAL</t>
  </si>
  <si>
    <t>ACTUALIZACIÓN Y MANTENIMIENTO DEL SISTEMA DE INFORMACIÓN DEL MINISTERIO DE SALUD Y PROTECCIÓN SOCIAL A NIVEL NACIONAL</t>
  </si>
  <si>
    <t>IMPLANTACIÓN DEL PLAN DE ESTUDIOS E INVESTIGACIONES DEL SECTOR SALUD Y PROTECCIÓN SOCIAL A NIVEL NACIONAL</t>
  </si>
  <si>
    <t>IMPLEMENTACION ARTICULACION Y DESARROLLO ARMONIZADO DE TS PARA UNA PRESTACION DE SERVICIOS DE SALUD MAS SEGURA PARA EL PACIENTE Y VIABLE FINANCIERAMENTE NACIONAL E INTERNACIONAL</t>
  </si>
  <si>
    <t>IMPLEMENTACIÓN DEL SISTEMA DE GESTIÓN FINANCIERA Y ADMINISTRATIVA DE LOS RECURSOS DEL SECTOR SALUD A NIVEL NACIONAL</t>
  </si>
  <si>
    <t>DISEÑO E IMPLEMENTACIÓN DE UNA ESTRATEGIA DE COMUNICACIÓN DE SALUD EN COLOMBIA</t>
  </si>
  <si>
    <t>APOYO PARA EL DISEÑO, IMPLEMENTACIÓN Y SEGUIMIENTO DE ESTRATEGIAS DE ATENCIÓN EN SALUD CENTRADA EN EL USUARIO A NIVEL NACIONAL</t>
  </si>
  <si>
    <t>FORTALECIMIENTO DE LA CAPACIDAD INSTALADA PARA LA PRESTACIÓN DE SERVICIOS DE SALUD A NIVEL NACIONAL</t>
  </si>
  <si>
    <t>IDENTIFICACIÓN DESCRIPCIÓN Y ANÁLISIS DE CADENAS LOGÍSTICAS DE PROVISIÓN DE MEDICAMENTOS Y PROPUESTAS DE INTERVENCIÓN</t>
  </si>
  <si>
    <t>IMPLEMENTACIÓN DE ACCIONES PARA APOYAR LA REDUCCIÓN DE LA VULNERABILIDAD SÍSMICA ESTRUCTURAL DE LAS INSTITUCIONES HOSPITALARIAS A NIVEL NACIONAL</t>
  </si>
  <si>
    <t>ACTUALIZACIÓN REGULACION DEFINICION UPC, ACTUALIZACION POS Y TARIFAS NACIONAL</t>
  </si>
  <si>
    <t>FORTALECIMIENTO INSTITUCIONAL Y COMUNITARIO PARA LA ATENCIÓN PSICOSOCIAL Y SALUD INTEGRAL A VÍCTIMAS DEL CONFLICTO ARMADO</t>
  </si>
  <si>
    <t>Dirección de Administración de Fondos de la Protección Social</t>
  </si>
  <si>
    <t>APOYO SOSTENIBILIDAD AFILIACION DE LA POBLACION POBRE Y VULNERABLE ASEGURADA A TRAVES DEL REGIMEN SUBSIDIADO</t>
  </si>
  <si>
    <t>PREVENCION Y PROMOCION DE LA SALUD - SUBCUENTA DE PROMOCION FOSYGA</t>
  </si>
  <si>
    <t>MEJORAMIENTO DE LA RED DE URGENCIAS Y ATENCION DE ENFERMEDADES CATASTROFICAS Y ACCIDENTES DE TRANSITO- SUBCUENTA ECAT FOSYGA</t>
  </si>
  <si>
    <t>Minsalud - Gestión General</t>
  </si>
  <si>
    <t>Dirección de Administración de Fondos</t>
  </si>
  <si>
    <t>Total Minsalud</t>
  </si>
  <si>
    <t>0016-02473-9999</t>
  </si>
  <si>
    <t>RUBRO PRESUPUESTAL</t>
  </si>
  <si>
    <t>DEPENDENCIA RESPONSABLE</t>
  </si>
  <si>
    <t>DIRECTOR DEL PROYECTO</t>
  </si>
  <si>
    <t>Oficina de Gestión Territorial, Emergencias y Desastres</t>
  </si>
  <si>
    <t>LUIS FERNANDO CORREA SERNA</t>
  </si>
  <si>
    <t>0016-02477-9999</t>
  </si>
  <si>
    <t>0027-06336-0000</t>
  </si>
  <si>
    <t>Dirección de Promoción y Prevención</t>
  </si>
  <si>
    <t>Dirección Desarrollo del Talento Humano en Salud</t>
  </si>
  <si>
    <t>ELKIN DE JESÚS OSORIO SALDARRIAGA</t>
  </si>
  <si>
    <t>LUIS CARLOS ORTIZ MONSALVE</t>
  </si>
  <si>
    <t>1016-00037-9999</t>
  </si>
  <si>
    <t>Oficina de Promoción Social</t>
  </si>
  <si>
    <t>JUAN PABLO CORREDOR PONGUTA</t>
  </si>
  <si>
    <t>Secretaría General - Subdirección Gestión de Operaciones</t>
  </si>
  <si>
    <t>MARTHA RUBY NARVAEZ OTERO</t>
  </si>
  <si>
    <t>Dirección de Regulación del Aseguramiento en S. RR. LL. y PP.</t>
  </si>
  <si>
    <t>JOSÉ LUIS ORTIZ HOYOS</t>
  </si>
  <si>
    <t>Oficina de Calidad</t>
  </si>
  <si>
    <t>Dirección de Regulación de Beneficios, Costos y Tarifas</t>
  </si>
  <si>
    <t>FELIX RÉGULO NATES SOLANO</t>
  </si>
  <si>
    <t>Oficina Asesora de Planeación y Estudios Sectoriales</t>
  </si>
  <si>
    <t>CARLOS ALBERTO DÍAZ RUEDA</t>
  </si>
  <si>
    <t>José Oswaldo Bonilla Rincón</t>
  </si>
  <si>
    <t>APOYO Y ASISTENCIA TÉCNICA PARA LA FASE DE IMPLEMENTACIÓN DE LA REFORMA AL SISTEMA DE SALUD NACIONAL</t>
  </si>
  <si>
    <t>Dirección de Medicamentos y Tecnologías en Salud</t>
  </si>
  <si>
    <t>NANCY ROCÍO HUERTAS VEGA</t>
  </si>
  <si>
    <t>Secretaría General - Subdirección de Gestión del Talento Humano</t>
  </si>
  <si>
    <t>NOHORA TERESA VILLABONA MUJICA</t>
  </si>
  <si>
    <t>Secretaría General - Subdirección Administrativa</t>
  </si>
  <si>
    <t>IVONNE YADIRA GAMBÓA VESGA</t>
  </si>
  <si>
    <t>Oficina de Tecnología de la Información y la Comunicación</t>
  </si>
  <si>
    <t>DOLLY ESPERANZA OVALLE CARRANZA</t>
  </si>
  <si>
    <t>Grupo de Comunicaciones</t>
  </si>
  <si>
    <t>LAURA INÉS PAREJA AYERBE</t>
  </si>
  <si>
    <t>Dirección de Financiamiento Sectorial</t>
  </si>
  <si>
    <t>CARMEN EUGENIA DÁVILA GUERRERO</t>
  </si>
  <si>
    <t>JOSÉ FERNANDO ARIAS DUARTE</t>
  </si>
  <si>
    <t>Dirección de Prestación de Servicios y Atención Primaria en Salud</t>
  </si>
  <si>
    <t>1016-00138-9999</t>
  </si>
  <si>
    <t>1016-00293-0000</t>
  </si>
  <si>
    <t>1016-00434-0000</t>
  </si>
  <si>
    <t>1016-00483-0000</t>
  </si>
  <si>
    <t>2011-01100-0138</t>
  </si>
  <si>
    <t>2011-01100-0282</t>
  </si>
  <si>
    <t>2011-01100-0430</t>
  </si>
  <si>
    <t>2011-01100-0495</t>
  </si>
  <si>
    <t>2011-01100-0502</t>
  </si>
  <si>
    <t>2011-01100-0511</t>
  </si>
  <si>
    <t>2011-01100-0516</t>
  </si>
  <si>
    <t>2011-01100-0517</t>
  </si>
  <si>
    <t>2011-01100-0523</t>
  </si>
  <si>
    <t>2011-01100-0537</t>
  </si>
  <si>
    <t>2012-01100-0066</t>
  </si>
  <si>
    <t>2012-01100-0111</t>
  </si>
  <si>
    <t>2012-01100-0121</t>
  </si>
  <si>
    <t>2012-01100-0141</t>
  </si>
  <si>
    <t>2012-01100-0549</t>
  </si>
  <si>
    <t>2013-01100-0123</t>
  </si>
  <si>
    <t>2013-01100-0291</t>
  </si>
  <si>
    <t>2013-01100-0414</t>
  </si>
  <si>
    <t>2013-01100-0425</t>
  </si>
  <si>
    <t>2013-01100-0353</t>
  </si>
  <si>
    <t>0027-05431-9999</t>
  </si>
  <si>
    <t>0027-05430-9999</t>
  </si>
  <si>
    <t>320-300-2</t>
  </si>
  <si>
    <t>320-301-5</t>
  </si>
  <si>
    <t>310-300-105</t>
  </si>
  <si>
    <t>320-300-19-11</t>
  </si>
  <si>
    <t>320-300-20</t>
  </si>
  <si>
    <t>123-300-2</t>
  </si>
  <si>
    <t>310-300-107</t>
  </si>
  <si>
    <t>320-301-7</t>
  </si>
  <si>
    <t>410-305-2</t>
  </si>
  <si>
    <t>520-300-3</t>
  </si>
  <si>
    <t>410-300-6</t>
  </si>
  <si>
    <t>450-300-1</t>
  </si>
  <si>
    <t>310-300-111</t>
  </si>
  <si>
    <t>520-300-4</t>
  </si>
  <si>
    <t>310-300-109</t>
  </si>
  <si>
    <t>310-705-1</t>
  </si>
  <si>
    <t>450-300-2</t>
  </si>
  <si>
    <t>410-300-7</t>
  </si>
  <si>
    <t>310-300-113</t>
  </si>
  <si>
    <t>510-300-17</t>
  </si>
  <si>
    <t>670-300-1</t>
  </si>
  <si>
    <t>630-306-3</t>
  </si>
  <si>
    <t>213-306-1</t>
  </si>
  <si>
    <t>540-1000-1</t>
  </si>
  <si>
    <t>630-306-4</t>
  </si>
  <si>
    <t>410-305-3</t>
  </si>
  <si>
    <t>310-300-114</t>
  </si>
  <si>
    <t>410-300-10</t>
  </si>
  <si>
    <t>630-305-4</t>
  </si>
  <si>
    <t>630-1500-1</t>
  </si>
  <si>
    <t>630-304-1</t>
  </si>
  <si>
    <t>PROYECTOS DE INVERSIÓN MINISTERIO DE SALUD Y PROTECCIÓN SOCIAL
VIGENCIA FISCAL 2014</t>
  </si>
  <si>
    <t>Elaborado por: Oficina Asesora de Planeación y Estudios Sectoriales</t>
  </si>
  <si>
    <t>Última Actualización: Noviembre 2014</t>
  </si>
</sst>
</file>

<file path=xl/styles.xml><?xml version="1.0" encoding="utf-8"?>
<styleSheet xmlns="http://schemas.openxmlformats.org/spreadsheetml/2006/main">
  <numFmts count="2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Euphemia"/>
      <family val="2"/>
    </font>
    <font>
      <b/>
      <sz val="10"/>
      <color theme="0"/>
      <name val="Euphemi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8"/>
      <color theme="1"/>
      <name val="Tahoma"/>
      <family val="2"/>
    </font>
    <font>
      <b/>
      <sz val="18"/>
      <color theme="3" tint="-0.249977111117893"/>
      <name val="Algerian"/>
      <family val="5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165" fontId="6" fillId="0" borderId="9" xfId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165" fontId="6" fillId="0" borderId="1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9" xfId="1" applyNumberFormat="1" applyFont="1" applyFill="1" applyBorder="1" applyAlignment="1">
      <alignment horizontal="center" vertical="center"/>
    </xf>
    <xf numFmtId="164" fontId="6" fillId="0" borderId="1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left" vertical="center" wrapText="1"/>
    </xf>
    <xf numFmtId="165" fontId="6" fillId="0" borderId="14" xfId="1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152401</xdr:rowOff>
    </xdr:from>
    <xdr:to>
      <xdr:col>0</xdr:col>
      <xdr:colOff>1390650</xdr:colOff>
      <xdr:row>0</xdr:row>
      <xdr:rowOff>507002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1" y="152401"/>
          <a:ext cx="1352549" cy="35460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1371601</xdr:colOff>
      <xdr:row>0</xdr:row>
      <xdr:rowOff>9525</xdr:rowOff>
    </xdr:from>
    <xdr:to>
      <xdr:col>1</xdr:col>
      <xdr:colOff>1343026</xdr:colOff>
      <xdr:row>0</xdr:row>
      <xdr:rowOff>625027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71601" y="9525"/>
          <a:ext cx="1466850" cy="6155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44" sqref="D44"/>
    </sheetView>
  </sheetViews>
  <sheetFormatPr baseColWidth="10" defaultRowHeight="15"/>
  <cols>
    <col min="1" max="1" width="22.42578125" customWidth="1"/>
    <col min="2" max="2" width="21.140625" customWidth="1"/>
    <col min="3" max="3" width="19.85546875" customWidth="1"/>
    <col min="4" max="4" width="39" customWidth="1"/>
    <col min="5" max="5" width="18.5703125" customWidth="1"/>
    <col min="6" max="6" width="17.85546875" customWidth="1"/>
  </cols>
  <sheetData>
    <row r="1" spans="1:6" ht="50.25" customHeight="1">
      <c r="C1" s="36" t="s">
        <v>135</v>
      </c>
      <c r="D1" s="37"/>
      <c r="E1" s="37"/>
      <c r="F1" s="37"/>
    </row>
    <row r="2" spans="1:6" ht="5.25" customHeight="1" thickBot="1"/>
    <row r="3" spans="1:6" ht="18.75" thickBot="1">
      <c r="A3" s="38" t="s">
        <v>0</v>
      </c>
      <c r="B3" s="39"/>
      <c r="C3" s="39"/>
      <c r="D3" s="39"/>
      <c r="E3" s="39"/>
      <c r="F3" s="40"/>
    </row>
    <row r="4" spans="1:6" ht="30.75" thickBot="1">
      <c r="A4" s="1" t="s">
        <v>40</v>
      </c>
      <c r="B4" s="4" t="s">
        <v>41</v>
      </c>
      <c r="C4" s="2" t="s">
        <v>1</v>
      </c>
      <c r="D4" s="2" t="s">
        <v>2</v>
      </c>
      <c r="E4" s="5" t="s">
        <v>39</v>
      </c>
      <c r="F4" s="3" t="s">
        <v>3</v>
      </c>
    </row>
    <row r="5" spans="1:6" ht="31.5">
      <c r="A5" s="24" t="s">
        <v>42</v>
      </c>
      <c r="B5" s="25" t="s">
        <v>43</v>
      </c>
      <c r="C5" s="33" t="s">
        <v>38</v>
      </c>
      <c r="D5" s="26" t="s">
        <v>4</v>
      </c>
      <c r="E5" s="30" t="s">
        <v>104</v>
      </c>
      <c r="F5" s="27">
        <v>700000000</v>
      </c>
    </row>
    <row r="6" spans="1:6" ht="21">
      <c r="A6" s="6" t="s">
        <v>46</v>
      </c>
      <c r="B6" s="7" t="s">
        <v>48</v>
      </c>
      <c r="C6" s="34" t="s">
        <v>44</v>
      </c>
      <c r="D6" s="8" t="s">
        <v>5</v>
      </c>
      <c r="E6" s="31" t="s">
        <v>105</v>
      </c>
      <c r="F6" s="9">
        <v>61800000000</v>
      </c>
    </row>
    <row r="7" spans="1:6" ht="21">
      <c r="A7" s="6" t="s">
        <v>47</v>
      </c>
      <c r="B7" s="7" t="s">
        <v>49</v>
      </c>
      <c r="C7" s="34" t="s">
        <v>45</v>
      </c>
      <c r="D7" s="8" t="s">
        <v>6</v>
      </c>
      <c r="E7" s="31" t="s">
        <v>106</v>
      </c>
      <c r="F7" s="9">
        <v>16000000000</v>
      </c>
    </row>
    <row r="8" spans="1:6" ht="31.5">
      <c r="A8" s="6" t="s">
        <v>51</v>
      </c>
      <c r="B8" s="7" t="s">
        <v>52</v>
      </c>
      <c r="C8" s="34" t="s">
        <v>50</v>
      </c>
      <c r="D8" s="8" t="s">
        <v>7</v>
      </c>
      <c r="E8" s="31" t="s">
        <v>107</v>
      </c>
      <c r="F8" s="9">
        <v>4480180700</v>
      </c>
    </row>
    <row r="9" spans="1:6" ht="31.5">
      <c r="A9" s="6" t="s">
        <v>51</v>
      </c>
      <c r="B9" s="7" t="s">
        <v>52</v>
      </c>
      <c r="C9" s="34" t="s">
        <v>78</v>
      </c>
      <c r="D9" s="8" t="s">
        <v>8</v>
      </c>
      <c r="E9" s="31" t="s">
        <v>108</v>
      </c>
      <c r="F9" s="9">
        <v>2000000000</v>
      </c>
    </row>
    <row r="10" spans="1:6" ht="31.5">
      <c r="A10" s="6" t="s">
        <v>53</v>
      </c>
      <c r="B10" s="7" t="s">
        <v>54</v>
      </c>
      <c r="C10" s="34" t="s">
        <v>79</v>
      </c>
      <c r="D10" s="8" t="s">
        <v>9</v>
      </c>
      <c r="E10" s="31" t="s">
        <v>109</v>
      </c>
      <c r="F10" s="9">
        <v>500000000</v>
      </c>
    </row>
    <row r="11" spans="1:6" ht="21">
      <c r="A11" s="6" t="s">
        <v>51</v>
      </c>
      <c r="B11" s="7" t="s">
        <v>52</v>
      </c>
      <c r="C11" s="34" t="s">
        <v>80</v>
      </c>
      <c r="D11" s="8" t="s">
        <v>10</v>
      </c>
      <c r="E11" s="31" t="s">
        <v>110</v>
      </c>
      <c r="F11" s="9">
        <v>5000000000</v>
      </c>
    </row>
    <row r="12" spans="1:6" ht="21">
      <c r="A12" s="6" t="s">
        <v>46</v>
      </c>
      <c r="B12" s="7" t="s">
        <v>48</v>
      </c>
      <c r="C12" s="34" t="s">
        <v>81</v>
      </c>
      <c r="D12" s="8" t="s">
        <v>11</v>
      </c>
      <c r="E12" s="31" t="s">
        <v>111</v>
      </c>
      <c r="F12" s="9">
        <v>185000000000</v>
      </c>
    </row>
    <row r="13" spans="1:6" ht="31.5">
      <c r="A13" s="6" t="s">
        <v>55</v>
      </c>
      <c r="B13" s="7" t="s">
        <v>56</v>
      </c>
      <c r="C13" s="34" t="s">
        <v>82</v>
      </c>
      <c r="D13" s="8" t="s">
        <v>12</v>
      </c>
      <c r="E13" s="31" t="s">
        <v>112</v>
      </c>
      <c r="F13" s="9">
        <v>2300000000</v>
      </c>
    </row>
    <row r="14" spans="1:6" ht="31.5">
      <c r="A14" s="6" t="s">
        <v>57</v>
      </c>
      <c r="B14" s="7" t="s">
        <v>56</v>
      </c>
      <c r="C14" s="34" t="s">
        <v>83</v>
      </c>
      <c r="D14" s="8" t="s">
        <v>13</v>
      </c>
      <c r="E14" s="31" t="s">
        <v>113</v>
      </c>
      <c r="F14" s="9">
        <v>900000000</v>
      </c>
    </row>
    <row r="15" spans="1:6" ht="31.5">
      <c r="A15" s="6" t="s">
        <v>58</v>
      </c>
      <c r="B15" s="7" t="s">
        <v>59</v>
      </c>
      <c r="C15" s="34" t="s">
        <v>84</v>
      </c>
      <c r="D15" s="8" t="s">
        <v>14</v>
      </c>
      <c r="E15" s="31" t="s">
        <v>114</v>
      </c>
      <c r="F15" s="9">
        <v>3000000000</v>
      </c>
    </row>
    <row r="16" spans="1:6" ht="31.5">
      <c r="A16" s="6" t="s">
        <v>60</v>
      </c>
      <c r="B16" s="7" t="s">
        <v>61</v>
      </c>
      <c r="C16" s="34" t="s">
        <v>85</v>
      </c>
      <c r="D16" s="8" t="s">
        <v>15</v>
      </c>
      <c r="E16" s="31" t="s">
        <v>115</v>
      </c>
      <c r="F16" s="9">
        <v>299664300</v>
      </c>
    </row>
    <row r="17" spans="1:6" ht="31.5">
      <c r="A17" s="6" t="s">
        <v>66</v>
      </c>
      <c r="B17" s="7" t="s">
        <v>67</v>
      </c>
      <c r="C17" s="34" t="s">
        <v>86</v>
      </c>
      <c r="D17" s="8" t="s">
        <v>16</v>
      </c>
      <c r="E17" s="31" t="s">
        <v>116</v>
      </c>
      <c r="F17" s="9">
        <v>500000000</v>
      </c>
    </row>
    <row r="18" spans="1:6" ht="42">
      <c r="A18" s="6" t="s">
        <v>68</v>
      </c>
      <c r="B18" s="7" t="s">
        <v>69</v>
      </c>
      <c r="C18" s="34" t="s">
        <v>87</v>
      </c>
      <c r="D18" s="8" t="s">
        <v>17</v>
      </c>
      <c r="E18" s="31" t="s">
        <v>117</v>
      </c>
      <c r="F18" s="9">
        <v>100000000</v>
      </c>
    </row>
    <row r="19" spans="1:6" ht="31.5">
      <c r="A19" s="6" t="s">
        <v>60</v>
      </c>
      <c r="B19" s="7" t="s">
        <v>61</v>
      </c>
      <c r="C19" s="34" t="s">
        <v>88</v>
      </c>
      <c r="D19" s="8" t="s">
        <v>18</v>
      </c>
      <c r="E19" s="31" t="s">
        <v>118</v>
      </c>
      <c r="F19" s="9">
        <v>50000000</v>
      </c>
    </row>
    <row r="20" spans="1:6" ht="52.5">
      <c r="A20" s="6" t="s">
        <v>47</v>
      </c>
      <c r="B20" s="7" t="s">
        <v>49</v>
      </c>
      <c r="C20" s="34" t="s">
        <v>89</v>
      </c>
      <c r="D20" s="8" t="s">
        <v>19</v>
      </c>
      <c r="E20" s="31" t="s">
        <v>119</v>
      </c>
      <c r="F20" s="9">
        <v>900000000</v>
      </c>
    </row>
    <row r="21" spans="1:6" ht="31.5">
      <c r="A21" s="6" t="s">
        <v>70</v>
      </c>
      <c r="B21" s="7" t="s">
        <v>71</v>
      </c>
      <c r="C21" s="34" t="s">
        <v>90</v>
      </c>
      <c r="D21" s="8" t="s">
        <v>20</v>
      </c>
      <c r="E21" s="31" t="s">
        <v>120</v>
      </c>
      <c r="F21" s="9">
        <v>31000000000</v>
      </c>
    </row>
    <row r="22" spans="1:6" ht="31.5">
      <c r="A22" s="6" t="s">
        <v>60</v>
      </c>
      <c r="B22" s="7" t="s">
        <v>61</v>
      </c>
      <c r="C22" s="34" t="s">
        <v>91</v>
      </c>
      <c r="D22" s="8" t="s">
        <v>21</v>
      </c>
      <c r="E22" s="31" t="s">
        <v>121</v>
      </c>
      <c r="F22" s="9">
        <v>1242000000</v>
      </c>
    </row>
    <row r="23" spans="1:6" ht="52.5">
      <c r="A23" s="6" t="s">
        <v>64</v>
      </c>
      <c r="B23" s="7" t="s">
        <v>65</v>
      </c>
      <c r="C23" s="34" t="s">
        <v>92</v>
      </c>
      <c r="D23" s="8" t="s">
        <v>22</v>
      </c>
      <c r="E23" s="31" t="s">
        <v>122</v>
      </c>
      <c r="F23" s="9">
        <v>3000000000</v>
      </c>
    </row>
    <row r="24" spans="1:6" ht="31.5">
      <c r="A24" s="6" t="s">
        <v>74</v>
      </c>
      <c r="B24" s="7" t="s">
        <v>75</v>
      </c>
      <c r="C24" s="34" t="s">
        <v>93</v>
      </c>
      <c r="D24" s="8" t="s">
        <v>23</v>
      </c>
      <c r="E24" s="31" t="s">
        <v>123</v>
      </c>
      <c r="F24" s="9">
        <v>1200000000</v>
      </c>
    </row>
    <row r="25" spans="1:6" ht="21">
      <c r="A25" s="6" t="s">
        <v>72</v>
      </c>
      <c r="B25" s="7" t="s">
        <v>73</v>
      </c>
      <c r="C25" s="34" t="s">
        <v>94</v>
      </c>
      <c r="D25" s="8" t="s">
        <v>24</v>
      </c>
      <c r="E25" s="31" t="s">
        <v>124</v>
      </c>
      <c r="F25" s="9">
        <v>9500000000</v>
      </c>
    </row>
    <row r="26" spans="1:6" ht="42">
      <c r="A26" s="6" t="s">
        <v>77</v>
      </c>
      <c r="B26" s="7" t="s">
        <v>76</v>
      </c>
      <c r="C26" s="34" t="s">
        <v>95</v>
      </c>
      <c r="D26" s="8" t="s">
        <v>25</v>
      </c>
      <c r="E26" s="31" t="s">
        <v>125</v>
      </c>
      <c r="F26" s="9">
        <v>8000000000</v>
      </c>
    </row>
    <row r="27" spans="1:6" ht="31.5">
      <c r="A27" s="6" t="s">
        <v>77</v>
      </c>
      <c r="B27" s="7" t="s">
        <v>76</v>
      </c>
      <c r="C27" s="34" t="s">
        <v>96</v>
      </c>
      <c r="D27" s="8" t="s">
        <v>26</v>
      </c>
      <c r="E27" s="31" t="s">
        <v>126</v>
      </c>
      <c r="F27" s="9">
        <v>15000000000</v>
      </c>
    </row>
    <row r="28" spans="1:6" ht="31.5">
      <c r="A28" s="6" t="s">
        <v>64</v>
      </c>
      <c r="B28" s="7" t="s">
        <v>65</v>
      </c>
      <c r="C28" s="34" t="s">
        <v>97</v>
      </c>
      <c r="D28" s="8" t="s">
        <v>27</v>
      </c>
      <c r="E28" s="31" t="s">
        <v>127</v>
      </c>
      <c r="F28" s="9">
        <v>355998000</v>
      </c>
    </row>
    <row r="29" spans="1:6" ht="42">
      <c r="A29" s="6" t="s">
        <v>77</v>
      </c>
      <c r="B29" s="7" t="s">
        <v>76</v>
      </c>
      <c r="C29" s="34" t="s">
        <v>98</v>
      </c>
      <c r="D29" s="8" t="s">
        <v>28</v>
      </c>
      <c r="E29" s="31" t="s">
        <v>128</v>
      </c>
      <c r="F29" s="9">
        <v>9000000000</v>
      </c>
    </row>
    <row r="30" spans="1:6" ht="31.5">
      <c r="A30" s="6" t="s">
        <v>58</v>
      </c>
      <c r="B30" s="7" t="s">
        <v>59</v>
      </c>
      <c r="C30" s="34" t="s">
        <v>84</v>
      </c>
      <c r="D30" s="8" t="s">
        <v>29</v>
      </c>
      <c r="E30" s="31" t="s">
        <v>129</v>
      </c>
      <c r="F30" s="9">
        <v>2100000000</v>
      </c>
    </row>
    <row r="31" spans="1:6" ht="31.5">
      <c r="A31" s="6" t="s">
        <v>51</v>
      </c>
      <c r="B31" s="7" t="s">
        <v>52</v>
      </c>
      <c r="C31" s="34" t="s">
        <v>99</v>
      </c>
      <c r="D31" s="8" t="s">
        <v>30</v>
      </c>
      <c r="E31" s="31" t="s">
        <v>130</v>
      </c>
      <c r="F31" s="9">
        <v>4300000000</v>
      </c>
    </row>
    <row r="32" spans="1:6" ht="31.5">
      <c r="A32" s="6" t="s">
        <v>60</v>
      </c>
      <c r="B32" s="7" t="s">
        <v>61</v>
      </c>
      <c r="C32" s="34" t="s">
        <v>100</v>
      </c>
      <c r="D32" s="8" t="s">
        <v>63</v>
      </c>
      <c r="E32" s="31" t="s">
        <v>131</v>
      </c>
      <c r="F32" s="9">
        <v>1800000000</v>
      </c>
    </row>
    <row r="33" spans="1:6" ht="31.5">
      <c r="A33" s="10" t="s">
        <v>31</v>
      </c>
      <c r="B33" s="11" t="s">
        <v>62</v>
      </c>
      <c r="C33" s="34" t="s">
        <v>101</v>
      </c>
      <c r="D33" s="8" t="s">
        <v>32</v>
      </c>
      <c r="E33" s="31" t="s">
        <v>132</v>
      </c>
      <c r="F33" s="9">
        <v>3296501000000</v>
      </c>
    </row>
    <row r="34" spans="1:6" ht="31.5">
      <c r="A34" s="10" t="s">
        <v>31</v>
      </c>
      <c r="B34" s="11" t="s">
        <v>62</v>
      </c>
      <c r="C34" s="34" t="s">
        <v>102</v>
      </c>
      <c r="D34" s="8" t="s">
        <v>33</v>
      </c>
      <c r="E34" s="31" t="s">
        <v>133</v>
      </c>
      <c r="F34" s="9">
        <v>6000000000</v>
      </c>
    </row>
    <row r="35" spans="1:6" ht="42.75" thickBot="1">
      <c r="A35" s="28" t="s">
        <v>31</v>
      </c>
      <c r="B35" s="29" t="s">
        <v>62</v>
      </c>
      <c r="C35" s="35" t="s">
        <v>103</v>
      </c>
      <c r="D35" s="12" t="s">
        <v>34</v>
      </c>
      <c r="E35" s="32" t="s">
        <v>134</v>
      </c>
      <c r="F35" s="13">
        <v>214000000000</v>
      </c>
    </row>
    <row r="36" spans="1:6" ht="10.5" customHeight="1" thickBot="1">
      <c r="A36" s="14"/>
      <c r="B36" s="14"/>
      <c r="C36" s="15"/>
      <c r="D36" s="16"/>
      <c r="E36" s="16"/>
      <c r="F36" s="17"/>
    </row>
    <row r="37" spans="1:6" ht="21" customHeight="1">
      <c r="A37" s="42" t="s">
        <v>35</v>
      </c>
      <c r="B37" s="43"/>
      <c r="C37" s="18">
        <f>SUM(F5:F32)</f>
        <v>370027843000</v>
      </c>
      <c r="D37" s="19"/>
      <c r="E37" s="19"/>
      <c r="F37" s="20"/>
    </row>
    <row r="38" spans="1:6" ht="21" customHeight="1">
      <c r="A38" s="44" t="s">
        <v>36</v>
      </c>
      <c r="B38" s="45"/>
      <c r="C38" s="21">
        <f>SUM(F33:F35)</f>
        <v>3516501000000</v>
      </c>
      <c r="D38" s="19"/>
      <c r="E38" s="19"/>
      <c r="F38" s="20"/>
    </row>
    <row r="39" spans="1:6" ht="15.75" thickBot="1">
      <c r="A39" s="46" t="s">
        <v>37</v>
      </c>
      <c r="B39" s="47"/>
      <c r="C39" s="22">
        <f>SUM(C37:C38)</f>
        <v>3886528843000</v>
      </c>
      <c r="D39" s="19"/>
      <c r="E39" s="19"/>
      <c r="F39" s="20"/>
    </row>
    <row r="40" spans="1:6" ht="18" customHeight="1">
      <c r="A40" s="19"/>
      <c r="B40" s="19"/>
      <c r="C40" s="23"/>
      <c r="D40" s="41" t="s">
        <v>136</v>
      </c>
      <c r="E40" s="41"/>
      <c r="F40" s="41"/>
    </row>
    <row r="41" spans="1:6" ht="18" customHeight="1">
      <c r="A41" s="19"/>
      <c r="B41" s="19"/>
      <c r="C41" s="23"/>
      <c r="D41" s="41" t="s">
        <v>137</v>
      </c>
      <c r="E41" s="41"/>
      <c r="F41" s="41"/>
    </row>
  </sheetData>
  <sheetProtection password="C364" sheet="1" objects="1" scenarios="1"/>
  <mergeCells count="7">
    <mergeCell ref="C1:F1"/>
    <mergeCell ref="A3:F3"/>
    <mergeCell ref="D40:F40"/>
    <mergeCell ref="D41:F41"/>
    <mergeCell ref="A37:B37"/>
    <mergeCell ref="A38:B38"/>
    <mergeCell ref="A39:B39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wjimenez</dc:creator>
  <cp:lastModifiedBy>garias</cp:lastModifiedBy>
  <cp:lastPrinted>2014-11-14T20:16:21Z</cp:lastPrinted>
  <dcterms:created xsi:type="dcterms:W3CDTF">2014-11-13T19:59:58Z</dcterms:created>
  <dcterms:modified xsi:type="dcterms:W3CDTF">2014-11-14T20:58:43Z</dcterms:modified>
</cp:coreProperties>
</file>